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gkpge.pl\e021\Działy\ZAKUPY\POSTEPOWANIA\POSTEPOWANIA_2026\00029_2026 - Chemia przemysłowa (agregat 2)\Robocze\"/>
    </mc:Choice>
  </mc:AlternateContent>
  <xr:revisionPtr revIDLastSave="0" documentId="13_ncr:1_{202C5BC5-A674-4A0D-8613-EB8E1C46C82C}" xr6:coauthVersionLast="47" xr6:coauthVersionMax="47" xr10:uidLastSave="{00000000-0000-0000-0000-000000000000}"/>
  <bookViews>
    <workbookView xWindow="-120" yWindow="-120" windowWidth="29040" windowHeight="15720" xr2:uid="{3105B460-54D9-4B98-9A75-0CA07B677EF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21" i="1"/>
  <c r="F19" i="1"/>
  <c r="F30" i="1"/>
  <c r="F31" i="1"/>
  <c r="F32" i="1"/>
  <c r="F33" i="1"/>
  <c r="F34" i="1"/>
  <c r="F35" i="1"/>
  <c r="F36" i="1"/>
  <c r="F37" i="1"/>
  <c r="F38" i="1"/>
  <c r="F39" i="1"/>
  <c r="F29" i="1"/>
  <c r="F25" i="1"/>
  <c r="F26" i="1"/>
  <c r="F2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F22" i="1" l="1"/>
  <c r="F43" i="1" s="1"/>
  <c r="F27" i="1"/>
  <c r="F40" i="1"/>
</calcChain>
</file>

<file path=xl/sharedStrings.xml><?xml version="1.0" encoding="utf-8"?>
<sst xmlns="http://schemas.openxmlformats.org/spreadsheetml/2006/main" count="85" uniqueCount="51">
  <si>
    <t>L.p.</t>
  </si>
  <si>
    <t>Asortyment</t>
  </si>
  <si>
    <t>Ilość</t>
  </si>
  <si>
    <t>Cena jednostkowa netto</t>
  </si>
  <si>
    <t>Wartośc netto</t>
  </si>
  <si>
    <t>Uszczelniacz w tubie</t>
  </si>
  <si>
    <t>Klej dwuskładnikowy</t>
  </si>
  <si>
    <t>Część 1 - Sukcesywne dostawy chemii przemysłowej na potrzeby sprzętu ciężkiego</t>
  </si>
  <si>
    <t>Część 2 – „Zakup wraz z dostawą chemii przemysłowej dla Oddziału Bełchatów”</t>
  </si>
  <si>
    <t>Część 3 – „Zakup wraz z dostawą chemii przemysłowej dla Oddziału Bogatynia”</t>
  </si>
  <si>
    <t>Razem Część 1</t>
  </si>
  <si>
    <t>Razem Część 2</t>
  </si>
  <si>
    <t>Razem Część 3</t>
  </si>
  <si>
    <t>(Te wartości wpisujemy w systemie SWPP2)</t>
  </si>
  <si>
    <t>ŁĄCZNA WARTOŚĆ OFERTY</t>
  </si>
  <si>
    <t>Uwaga:</t>
  </si>
  <si>
    <t>Wykonawco pamiętaj o dołączeniu wraz z niniejszym Formularzem  - kart charakterystyki oferowanych produktów.</t>
  </si>
  <si>
    <r>
      <rPr>
        <b/>
        <sz val="11"/>
        <color theme="1"/>
        <rFont val="Verdana"/>
        <family val="2"/>
        <charset val="238"/>
      </rPr>
      <t xml:space="preserve">Załącznik nr 2a - Formularz oferty szczegółowy </t>
    </r>
    <r>
      <rPr>
        <sz val="10"/>
        <color theme="1"/>
        <rFont val="Verdana"/>
        <family val="2"/>
        <charset val="238"/>
      </rPr>
      <t xml:space="preserve">
Przedmiot zamówienia: Zakup wraz z dostawą chemii przemysłowej dla lokalizacji PGE Ekoserwis S.A. - </t>
    </r>
    <r>
      <rPr>
        <sz val="10"/>
        <color rgb="FFFF0000"/>
        <rFont val="Verdana"/>
        <family val="2"/>
        <charset val="238"/>
      </rPr>
      <t>Wypełniać tylko elektronicznie - pola w kolorze szarym</t>
    </r>
    <r>
      <rPr>
        <sz val="10"/>
        <color theme="1"/>
        <rFont val="Verdana"/>
        <family val="2"/>
        <charset val="238"/>
      </rPr>
      <t xml:space="preserve">
POST/EKO/EKO/FZ/00029/2026
	</t>
    </r>
  </si>
  <si>
    <t>Benzyna Ekstrakcyjna 5l</t>
  </si>
  <si>
    <t>Klej do gwintów Loxeal 50 ml</t>
  </si>
  <si>
    <t>Masa uszczelniająca do silników Berner 200 ml</t>
  </si>
  <si>
    <t>Odmrażacz do szyb 1l</t>
  </si>
  <si>
    <t>Odtłuszczacz uniwersalny Meglio 5l</t>
  </si>
  <si>
    <t>Płyn chłodniczy G12 20l</t>
  </si>
  <si>
    <t>Płyn chłodniczy G11 20l</t>
  </si>
  <si>
    <t>Zimowy płyn do spryskiwaczy 5l</t>
  </si>
  <si>
    <t>Letni płyn do spryskiwaczy 5l</t>
  </si>
  <si>
    <t>Płyn do mycia silników K2 Akra 5l</t>
  </si>
  <si>
    <t>Płyn hamulcowy DOT-4 5l</t>
  </si>
  <si>
    <t>Zmywacz do hamulców( spray) Breaker Cleaner 400 ml</t>
  </si>
  <si>
    <t>Samostart- rozpylacz rozruchowy ( spray) 400 ml</t>
  </si>
  <si>
    <t>Sorbent sypki 25 kg</t>
  </si>
  <si>
    <t>Elektro kontakt (spray) 400 ml</t>
  </si>
  <si>
    <t>Środek WD-40 400 ml</t>
  </si>
  <si>
    <t>Żel do odrdzewiania i odkamieniania urządzeń sanitarnych 1l</t>
  </si>
  <si>
    <t>Żel do udrażniania rur i odpływów 1l</t>
  </si>
  <si>
    <t>Odrdzewiacz spray 500 ml</t>
  </si>
  <si>
    <t>Rozpuszczalnik uniwersalny 500 ml</t>
  </si>
  <si>
    <t>Farba drogowa biała w sprayu 500 ml</t>
  </si>
  <si>
    <t>Uwagi / zmienniki</t>
  </si>
  <si>
    <t>Farba olejna ftalowa żółta 0,7l - 1l</t>
  </si>
  <si>
    <t>Farba olejna ftalowa czarna 0,7l - 1l</t>
  </si>
  <si>
    <t>Farba na rdzę srebrna 0,7l - 1l</t>
  </si>
  <si>
    <t>Farba na rdzę czarna 0,7l - 1l</t>
  </si>
  <si>
    <t>Masa uszczelniająco-wygłuszająca-dylatacyjna (kit budowlany) opak.3 kg</t>
  </si>
  <si>
    <t>Jedn.</t>
  </si>
  <si>
    <t>szt</t>
  </si>
  <si>
    <t>l</t>
  </si>
  <si>
    <t>kg</t>
  </si>
  <si>
    <t>Wazelina techniczna (spray) 400 ml</t>
  </si>
  <si>
    <t>Zmywacz do hamulców  Breake Cleaner 5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</si>
</sst>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i/>
      <sz val="9"/>
      <color rgb="FFFF0000"/>
      <name val="Verdana"/>
      <family val="2"/>
      <charset val="238"/>
    </font>
    <font>
      <i/>
      <sz val="10"/>
      <color rgb="FFFF0000"/>
      <name val="Verdana"/>
      <family val="2"/>
      <charset val="238"/>
    </font>
    <font>
      <b/>
      <sz val="10"/>
      <color rgb="FFFF0000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4" fontId="1" fillId="2" borderId="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4" fontId="1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7" xfId="0" applyFont="1" applyBorder="1" applyProtection="1"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1B6DE-AC06-47AA-874C-DB3EF04C3C33}">
  <dimension ref="A1:H48"/>
  <sheetViews>
    <sheetView tabSelected="1" workbookViewId="0">
      <selection activeCell="K14" sqref="K14"/>
    </sheetView>
  </sheetViews>
  <sheetFormatPr defaultRowHeight="12.75" x14ac:dyDescent="0.2"/>
  <cols>
    <col min="1" max="1" width="9.140625" style="1"/>
    <col min="2" max="2" width="79.5703125" style="1" bestFit="1" customWidth="1"/>
    <col min="3" max="4" width="7.5703125" style="11" customWidth="1"/>
    <col min="5" max="5" width="17.28515625" style="11" customWidth="1"/>
    <col min="6" max="6" width="14" style="11" bestFit="1" customWidth="1"/>
    <col min="7" max="7" width="44.7109375" style="1" bestFit="1" customWidth="1"/>
    <col min="8" max="16384" width="9.140625" style="1"/>
  </cols>
  <sheetData>
    <row r="1" spans="1:8" ht="69.75" customHeight="1" x14ac:dyDescent="0.2">
      <c r="A1" s="25" t="s">
        <v>17</v>
      </c>
      <c r="B1" s="26"/>
      <c r="C1" s="26"/>
      <c r="D1" s="26"/>
      <c r="E1" s="26"/>
      <c r="F1" s="26"/>
      <c r="G1" s="26"/>
      <c r="H1" s="26"/>
    </row>
    <row r="2" spans="1:8" s="4" customFormat="1" ht="38.25" customHeight="1" x14ac:dyDescent="0.25">
      <c r="A2" s="2" t="s">
        <v>0</v>
      </c>
      <c r="B2" s="2" t="s">
        <v>1</v>
      </c>
      <c r="C2" s="2" t="s">
        <v>2</v>
      </c>
      <c r="D2" s="2" t="s">
        <v>45</v>
      </c>
      <c r="E2" s="3" t="s">
        <v>3</v>
      </c>
      <c r="F2" s="2" t="s">
        <v>4</v>
      </c>
      <c r="G2" s="2" t="s">
        <v>39</v>
      </c>
    </row>
    <row r="3" spans="1:8" s="5" customFormat="1" ht="30.75" customHeight="1" x14ac:dyDescent="0.25">
      <c r="A3" s="27" t="s">
        <v>7</v>
      </c>
      <c r="B3" s="27"/>
      <c r="C3" s="27"/>
      <c r="D3" s="27"/>
      <c r="E3" s="27"/>
      <c r="F3" s="27"/>
      <c r="G3" s="16"/>
    </row>
    <row r="4" spans="1:8" x14ac:dyDescent="0.2">
      <c r="A4" s="12">
        <v>1</v>
      </c>
      <c r="B4" s="13" t="s">
        <v>18</v>
      </c>
      <c r="C4" s="12">
        <v>50</v>
      </c>
      <c r="D4" s="12" t="s">
        <v>46</v>
      </c>
      <c r="E4" s="6"/>
      <c r="F4" s="14">
        <f>C4*E4</f>
        <v>0</v>
      </c>
      <c r="G4" s="17"/>
    </row>
    <row r="5" spans="1:8" x14ac:dyDescent="0.2">
      <c r="A5" s="12">
        <v>2</v>
      </c>
      <c r="B5" s="13" t="s">
        <v>19</v>
      </c>
      <c r="C5" s="12">
        <v>30</v>
      </c>
      <c r="D5" s="12" t="s">
        <v>46</v>
      </c>
      <c r="E5" s="6"/>
      <c r="F5" s="14">
        <f t="shared" ref="F5:F21" si="0">C5*E5</f>
        <v>0</v>
      </c>
      <c r="G5" s="17"/>
    </row>
    <row r="6" spans="1:8" x14ac:dyDescent="0.2">
      <c r="A6" s="12">
        <v>3</v>
      </c>
      <c r="B6" s="13" t="s">
        <v>20</v>
      </c>
      <c r="C6" s="12">
        <v>30</v>
      </c>
      <c r="D6" s="12" t="s">
        <v>46</v>
      </c>
      <c r="E6" s="6"/>
      <c r="F6" s="14">
        <f t="shared" si="0"/>
        <v>0</v>
      </c>
      <c r="G6" s="17"/>
    </row>
    <row r="7" spans="1:8" x14ac:dyDescent="0.2">
      <c r="A7" s="12">
        <v>4</v>
      </c>
      <c r="B7" s="13" t="s">
        <v>21</v>
      </c>
      <c r="C7" s="12">
        <v>25</v>
      </c>
      <c r="D7" s="12" t="s">
        <v>46</v>
      </c>
      <c r="E7" s="6"/>
      <c r="F7" s="14">
        <f t="shared" si="0"/>
        <v>0</v>
      </c>
      <c r="G7" s="17"/>
    </row>
    <row r="8" spans="1:8" x14ac:dyDescent="0.2">
      <c r="A8" s="12">
        <v>5</v>
      </c>
      <c r="B8" s="13" t="s">
        <v>22</v>
      </c>
      <c r="C8" s="12">
        <v>15</v>
      </c>
      <c r="D8" s="12" t="s">
        <v>46</v>
      </c>
      <c r="E8" s="6"/>
      <c r="F8" s="14">
        <f t="shared" si="0"/>
        <v>0</v>
      </c>
      <c r="G8" s="17"/>
    </row>
    <row r="9" spans="1:8" x14ac:dyDescent="0.2">
      <c r="A9" s="12">
        <v>6</v>
      </c>
      <c r="B9" s="13" t="s">
        <v>23</v>
      </c>
      <c r="C9" s="12">
        <v>60</v>
      </c>
      <c r="D9" s="12" t="s">
        <v>46</v>
      </c>
      <c r="E9" s="6"/>
      <c r="F9" s="14">
        <f t="shared" si="0"/>
        <v>0</v>
      </c>
      <c r="G9" s="17"/>
    </row>
    <row r="10" spans="1:8" x14ac:dyDescent="0.2">
      <c r="A10" s="12">
        <v>7</v>
      </c>
      <c r="B10" s="13" t="s">
        <v>24</v>
      </c>
      <c r="C10" s="12">
        <v>60</v>
      </c>
      <c r="D10" s="12" t="s">
        <v>46</v>
      </c>
      <c r="E10" s="6"/>
      <c r="F10" s="14">
        <f t="shared" si="0"/>
        <v>0</v>
      </c>
      <c r="G10" s="17"/>
    </row>
    <row r="11" spans="1:8" x14ac:dyDescent="0.2">
      <c r="A11" s="12">
        <v>8</v>
      </c>
      <c r="B11" s="13" t="s">
        <v>25</v>
      </c>
      <c r="C11" s="12">
        <v>150</v>
      </c>
      <c r="D11" s="12" t="s">
        <v>46</v>
      </c>
      <c r="E11" s="6"/>
      <c r="F11" s="14">
        <f t="shared" si="0"/>
        <v>0</v>
      </c>
      <c r="G11" s="17"/>
    </row>
    <row r="12" spans="1:8" x14ac:dyDescent="0.2">
      <c r="A12" s="12">
        <v>9</v>
      </c>
      <c r="B12" s="13" t="s">
        <v>26</v>
      </c>
      <c r="C12" s="12">
        <v>100</v>
      </c>
      <c r="D12" s="12" t="s">
        <v>46</v>
      </c>
      <c r="E12" s="6"/>
      <c r="F12" s="14">
        <f t="shared" si="0"/>
        <v>0</v>
      </c>
      <c r="G12" s="17"/>
    </row>
    <row r="13" spans="1:8" x14ac:dyDescent="0.2">
      <c r="A13" s="12">
        <v>10</v>
      </c>
      <c r="B13" s="13" t="s">
        <v>27</v>
      </c>
      <c r="C13" s="12">
        <v>10</v>
      </c>
      <c r="D13" s="12" t="s">
        <v>46</v>
      </c>
      <c r="E13" s="6"/>
      <c r="F13" s="14">
        <f t="shared" si="0"/>
        <v>0</v>
      </c>
      <c r="G13" s="17"/>
    </row>
    <row r="14" spans="1:8" x14ac:dyDescent="0.2">
      <c r="A14" s="12">
        <v>11</v>
      </c>
      <c r="B14" s="13" t="s">
        <v>28</v>
      </c>
      <c r="C14" s="12">
        <v>30</v>
      </c>
      <c r="D14" s="12" t="s">
        <v>46</v>
      </c>
      <c r="E14" s="6"/>
      <c r="F14" s="14">
        <f t="shared" si="0"/>
        <v>0</v>
      </c>
      <c r="G14" s="17"/>
    </row>
    <row r="15" spans="1:8" x14ac:dyDescent="0.2">
      <c r="A15" s="12">
        <v>12</v>
      </c>
      <c r="B15" s="13" t="s">
        <v>29</v>
      </c>
      <c r="C15" s="12">
        <v>180</v>
      </c>
      <c r="D15" s="12" t="s">
        <v>46</v>
      </c>
      <c r="E15" s="6"/>
      <c r="F15" s="14">
        <f t="shared" si="0"/>
        <v>0</v>
      </c>
      <c r="G15" s="17"/>
    </row>
    <row r="16" spans="1:8" x14ac:dyDescent="0.2">
      <c r="A16" s="12">
        <v>13</v>
      </c>
      <c r="B16" s="13" t="s">
        <v>30</v>
      </c>
      <c r="C16" s="12">
        <v>15</v>
      </c>
      <c r="D16" s="12" t="s">
        <v>46</v>
      </c>
      <c r="E16" s="6"/>
      <c r="F16" s="14">
        <f t="shared" si="0"/>
        <v>0</v>
      </c>
      <c r="G16" s="17"/>
    </row>
    <row r="17" spans="1:7" x14ac:dyDescent="0.2">
      <c r="A17" s="12">
        <v>14</v>
      </c>
      <c r="B17" s="13" t="s">
        <v>31</v>
      </c>
      <c r="C17" s="12">
        <v>10</v>
      </c>
      <c r="D17" s="12" t="s">
        <v>46</v>
      </c>
      <c r="E17" s="6"/>
      <c r="F17" s="14">
        <f t="shared" si="0"/>
        <v>0</v>
      </c>
      <c r="G17" s="17"/>
    </row>
    <row r="18" spans="1:7" x14ac:dyDescent="0.2">
      <c r="A18" s="12">
        <v>15</v>
      </c>
      <c r="B18" s="13" t="s">
        <v>32</v>
      </c>
      <c r="C18" s="12">
        <v>30</v>
      </c>
      <c r="D18" s="12" t="s">
        <v>46</v>
      </c>
      <c r="E18" s="6"/>
      <c r="F18" s="14">
        <f t="shared" si="0"/>
        <v>0</v>
      </c>
      <c r="G18" s="17"/>
    </row>
    <row r="19" spans="1:7" x14ac:dyDescent="0.2">
      <c r="A19" s="12">
        <v>16</v>
      </c>
      <c r="B19" s="13" t="s">
        <v>33</v>
      </c>
      <c r="C19" s="12">
        <v>125</v>
      </c>
      <c r="D19" s="12" t="s">
        <v>46</v>
      </c>
      <c r="E19" s="6"/>
      <c r="F19" s="14">
        <f t="shared" si="0"/>
        <v>0</v>
      </c>
      <c r="G19" s="17"/>
    </row>
    <row r="20" spans="1:7" x14ac:dyDescent="0.2">
      <c r="A20" s="12">
        <v>17</v>
      </c>
      <c r="B20" s="13" t="s">
        <v>49</v>
      </c>
      <c r="C20" s="12">
        <v>40</v>
      </c>
      <c r="D20" s="12" t="s">
        <v>46</v>
      </c>
      <c r="E20" s="6"/>
      <c r="F20" s="14">
        <f>C20*E20</f>
        <v>0</v>
      </c>
      <c r="G20" s="17"/>
    </row>
    <row r="21" spans="1:7" x14ac:dyDescent="0.2">
      <c r="A21" s="12">
        <v>18</v>
      </c>
      <c r="B21" s="13" t="s">
        <v>50</v>
      </c>
      <c r="C21" s="12">
        <v>100</v>
      </c>
      <c r="D21" s="12" t="s">
        <v>46</v>
      </c>
      <c r="E21" s="6"/>
      <c r="F21" s="14">
        <f t="shared" si="0"/>
        <v>0</v>
      </c>
      <c r="G21" s="17"/>
    </row>
    <row r="22" spans="1:7" s="7" customFormat="1" ht="30" customHeight="1" x14ac:dyDescent="0.25">
      <c r="A22" s="21" t="s">
        <v>10</v>
      </c>
      <c r="B22" s="21"/>
      <c r="C22" s="21"/>
      <c r="D22" s="21"/>
      <c r="E22" s="21"/>
      <c r="F22" s="15">
        <f>SUM(F4:F21)</f>
        <v>0</v>
      </c>
      <c r="G22" s="18" t="s">
        <v>13</v>
      </c>
    </row>
    <row r="23" spans="1:7" s="5" customFormat="1" ht="28.5" customHeight="1" x14ac:dyDescent="0.25">
      <c r="A23" s="27" t="s">
        <v>8</v>
      </c>
      <c r="B23" s="27"/>
      <c r="C23" s="27"/>
      <c r="D23" s="27"/>
      <c r="E23" s="27"/>
      <c r="F23" s="27"/>
      <c r="G23" s="19"/>
    </row>
    <row r="24" spans="1:7" x14ac:dyDescent="0.2">
      <c r="A24" s="12">
        <v>1</v>
      </c>
      <c r="B24" s="13" t="s">
        <v>33</v>
      </c>
      <c r="C24" s="12">
        <v>60</v>
      </c>
      <c r="D24" s="12" t="s">
        <v>46</v>
      </c>
      <c r="E24" s="6"/>
      <c r="F24" s="14">
        <f>C24*E24</f>
        <v>0</v>
      </c>
      <c r="G24" s="17"/>
    </row>
    <row r="25" spans="1:7" x14ac:dyDescent="0.2">
      <c r="A25" s="12">
        <v>2</v>
      </c>
      <c r="B25" s="13" t="s">
        <v>5</v>
      </c>
      <c r="C25" s="12">
        <v>10</v>
      </c>
      <c r="D25" s="12" t="s">
        <v>46</v>
      </c>
      <c r="E25" s="6"/>
      <c r="F25" s="14">
        <f t="shared" ref="F25:F26" si="1">C25*E25</f>
        <v>0</v>
      </c>
      <c r="G25" s="17"/>
    </row>
    <row r="26" spans="1:7" x14ac:dyDescent="0.2">
      <c r="A26" s="12">
        <v>3</v>
      </c>
      <c r="B26" s="13" t="s">
        <v>6</v>
      </c>
      <c r="C26" s="12">
        <v>6</v>
      </c>
      <c r="D26" s="12" t="s">
        <v>46</v>
      </c>
      <c r="E26" s="6"/>
      <c r="F26" s="14">
        <f t="shared" si="1"/>
        <v>0</v>
      </c>
      <c r="G26" s="17"/>
    </row>
    <row r="27" spans="1:7" s="7" customFormat="1" ht="33" customHeight="1" x14ac:dyDescent="0.25">
      <c r="A27" s="21" t="s">
        <v>11</v>
      </c>
      <c r="B27" s="21"/>
      <c r="C27" s="21"/>
      <c r="D27" s="21"/>
      <c r="E27" s="21"/>
      <c r="F27" s="15">
        <f>SUM(F24:F26)</f>
        <v>0</v>
      </c>
      <c r="G27" s="18" t="s">
        <v>13</v>
      </c>
    </row>
    <row r="28" spans="1:7" s="5" customFormat="1" ht="32.25" customHeight="1" x14ac:dyDescent="0.25">
      <c r="A28" s="27" t="s">
        <v>9</v>
      </c>
      <c r="B28" s="27"/>
      <c r="C28" s="27"/>
      <c r="D28" s="27"/>
      <c r="E28" s="27"/>
      <c r="F28" s="27"/>
      <c r="G28" s="19"/>
    </row>
    <row r="29" spans="1:7" x14ac:dyDescent="0.2">
      <c r="A29" s="12">
        <v>1</v>
      </c>
      <c r="B29" s="13" t="s">
        <v>34</v>
      </c>
      <c r="C29" s="12">
        <v>20</v>
      </c>
      <c r="D29" s="12" t="s">
        <v>46</v>
      </c>
      <c r="E29" s="6"/>
      <c r="F29" s="14">
        <f>C29*E29</f>
        <v>0</v>
      </c>
      <c r="G29" s="17"/>
    </row>
    <row r="30" spans="1:7" x14ac:dyDescent="0.2">
      <c r="A30" s="12">
        <v>2</v>
      </c>
      <c r="B30" s="13" t="s">
        <v>35</v>
      </c>
      <c r="C30" s="12">
        <v>5</v>
      </c>
      <c r="D30" s="12" t="s">
        <v>46</v>
      </c>
      <c r="E30" s="6"/>
      <c r="F30" s="14">
        <f t="shared" ref="F30:F39" si="2">C30*E30</f>
        <v>0</v>
      </c>
      <c r="G30" s="17"/>
    </row>
    <row r="31" spans="1:7" x14ac:dyDescent="0.2">
      <c r="A31" s="12">
        <v>3</v>
      </c>
      <c r="B31" s="13" t="s">
        <v>33</v>
      </c>
      <c r="C31" s="12">
        <v>25</v>
      </c>
      <c r="D31" s="12" t="s">
        <v>46</v>
      </c>
      <c r="E31" s="6"/>
      <c r="F31" s="14">
        <f t="shared" si="2"/>
        <v>0</v>
      </c>
      <c r="G31" s="17"/>
    </row>
    <row r="32" spans="1:7" x14ac:dyDescent="0.2">
      <c r="A32" s="12">
        <v>4</v>
      </c>
      <c r="B32" s="13" t="s">
        <v>36</v>
      </c>
      <c r="C32" s="12">
        <v>50</v>
      </c>
      <c r="D32" s="12" t="s">
        <v>46</v>
      </c>
      <c r="E32" s="6"/>
      <c r="F32" s="14">
        <f t="shared" si="2"/>
        <v>0</v>
      </c>
      <c r="G32" s="17"/>
    </row>
    <row r="33" spans="1:7" x14ac:dyDescent="0.2">
      <c r="A33" s="12">
        <v>5</v>
      </c>
      <c r="B33" s="13" t="s">
        <v>37</v>
      </c>
      <c r="C33" s="12">
        <v>30</v>
      </c>
      <c r="D33" s="12" t="s">
        <v>46</v>
      </c>
      <c r="E33" s="6"/>
      <c r="F33" s="14">
        <f t="shared" si="2"/>
        <v>0</v>
      </c>
      <c r="G33" s="17"/>
    </row>
    <row r="34" spans="1:7" x14ac:dyDescent="0.2">
      <c r="A34" s="12">
        <v>6</v>
      </c>
      <c r="B34" s="13" t="s">
        <v>40</v>
      </c>
      <c r="C34" s="12">
        <v>24</v>
      </c>
      <c r="D34" s="12" t="s">
        <v>47</v>
      </c>
      <c r="E34" s="6"/>
      <c r="F34" s="14">
        <f t="shared" si="2"/>
        <v>0</v>
      </c>
      <c r="G34" s="17"/>
    </row>
    <row r="35" spans="1:7" x14ac:dyDescent="0.2">
      <c r="A35" s="12">
        <v>7</v>
      </c>
      <c r="B35" s="13" t="s">
        <v>41</v>
      </c>
      <c r="C35" s="12">
        <v>8</v>
      </c>
      <c r="D35" s="12" t="s">
        <v>47</v>
      </c>
      <c r="E35" s="6"/>
      <c r="F35" s="14">
        <f t="shared" si="2"/>
        <v>0</v>
      </c>
      <c r="G35" s="17"/>
    </row>
    <row r="36" spans="1:7" x14ac:dyDescent="0.2">
      <c r="A36" s="12">
        <v>8</v>
      </c>
      <c r="B36" s="13" t="s">
        <v>42</v>
      </c>
      <c r="C36" s="12">
        <v>21</v>
      </c>
      <c r="D36" s="12" t="s">
        <v>47</v>
      </c>
      <c r="E36" s="6"/>
      <c r="F36" s="14">
        <f t="shared" si="2"/>
        <v>0</v>
      </c>
      <c r="G36" s="17"/>
    </row>
    <row r="37" spans="1:7" x14ac:dyDescent="0.2">
      <c r="A37" s="12">
        <v>9</v>
      </c>
      <c r="B37" s="13" t="s">
        <v>43</v>
      </c>
      <c r="C37" s="12">
        <v>7</v>
      </c>
      <c r="D37" s="12" t="s">
        <v>47</v>
      </c>
      <c r="E37" s="6"/>
      <c r="F37" s="14">
        <f t="shared" si="2"/>
        <v>0</v>
      </c>
      <c r="G37" s="17"/>
    </row>
    <row r="38" spans="1:7" x14ac:dyDescent="0.2">
      <c r="A38" s="12">
        <v>10</v>
      </c>
      <c r="B38" s="13" t="s">
        <v>38</v>
      </c>
      <c r="C38" s="12">
        <v>12</v>
      </c>
      <c r="D38" s="12" t="s">
        <v>46</v>
      </c>
      <c r="E38" s="6"/>
      <c r="F38" s="14">
        <f t="shared" si="2"/>
        <v>0</v>
      </c>
      <c r="G38" s="17"/>
    </row>
    <row r="39" spans="1:7" x14ac:dyDescent="0.2">
      <c r="A39" s="12">
        <v>11</v>
      </c>
      <c r="B39" s="13" t="s">
        <v>44</v>
      </c>
      <c r="C39" s="12">
        <v>9</v>
      </c>
      <c r="D39" s="12" t="s">
        <v>48</v>
      </c>
      <c r="E39" s="6"/>
      <c r="F39" s="14">
        <f t="shared" si="2"/>
        <v>0</v>
      </c>
      <c r="G39" s="17"/>
    </row>
    <row r="40" spans="1:7" s="7" customFormat="1" ht="31.5" customHeight="1" x14ac:dyDescent="0.25">
      <c r="A40" s="21" t="s">
        <v>12</v>
      </c>
      <c r="B40" s="21"/>
      <c r="C40" s="21"/>
      <c r="D40" s="21"/>
      <c r="E40" s="21"/>
      <c r="F40" s="15">
        <f>SUM(F29:F39)</f>
        <v>0</v>
      </c>
      <c r="G40" s="20" t="s">
        <v>13</v>
      </c>
    </row>
    <row r="43" spans="1:7" s="7" customFormat="1" ht="35.25" customHeight="1" x14ac:dyDescent="0.25">
      <c r="A43" s="22" t="s">
        <v>14</v>
      </c>
      <c r="B43" s="23"/>
      <c r="C43" s="23"/>
      <c r="D43" s="23"/>
      <c r="E43" s="24"/>
      <c r="F43" s="15">
        <f>F22+F27+F40</f>
        <v>0</v>
      </c>
      <c r="G43" s="8" t="s">
        <v>13</v>
      </c>
    </row>
    <row r="47" spans="1:7" s="9" customFormat="1" x14ac:dyDescent="0.2">
      <c r="A47" s="9" t="s">
        <v>15</v>
      </c>
      <c r="C47" s="10"/>
      <c r="D47" s="10"/>
      <c r="E47" s="10"/>
      <c r="F47" s="10"/>
    </row>
    <row r="48" spans="1:7" s="9" customFormat="1" x14ac:dyDescent="0.2">
      <c r="A48" s="9" t="s">
        <v>16</v>
      </c>
      <c r="C48" s="10"/>
      <c r="D48" s="10"/>
      <c r="E48" s="10"/>
      <c r="F48" s="10"/>
    </row>
  </sheetData>
  <sheetProtection algorithmName="SHA-512" hashValue="mNTK0E7oWJNGp6eP5nlJqZTB0HVk5FuzQsZmT6r6w5tN3O9qljTPPTmj23RU69wTgOyVTeUJh3S9MtOv7RndfQ==" saltValue="jqHKXGv2NpRBL4UzW/JdPQ==" spinCount="100000" sheet="1" objects="1" scenarios="1" formatCells="0"/>
  <mergeCells count="8">
    <mergeCell ref="A40:E40"/>
    <mergeCell ref="A43:E43"/>
    <mergeCell ref="A1:H1"/>
    <mergeCell ref="A3:F3"/>
    <mergeCell ref="A23:F23"/>
    <mergeCell ref="A28:F28"/>
    <mergeCell ref="A22:E22"/>
    <mergeCell ref="A27:E27"/>
  </mergeCells>
  <pageMargins left="0.7" right="0.7" top="0.75" bottom="0.75" header="0.3" footer="0.3"/>
  <pageSetup paperSize="9" orientation="portrait" r:id="rId1"/>
  <headerFooter>
    <oddHeader>&amp;R&amp;"Calibri"&amp;10&amp;K008000 Do użytku wewnętrznego&amp;1#_x000D_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3B0340FBEBB8A4B9BC75A9F1D61B8FF" ma:contentTypeVersion="0" ma:contentTypeDescription="SWPP2 Dokument bazowy" ma:contentTypeScope="" ma:versionID="28dd9ad6098446c5850ad1e4d83c9a6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2a - Formularz oferty szczegółowej.xlsx</dmsv2BaseFileName>
    <dmsv2BaseDisplayName xmlns="http://schemas.microsoft.com/sharepoint/v3">Załącznik nr 2a - Formularz oferty szczegółowej</dmsv2BaseDisplayName>
    <dmsv2SWPP2ObjectNumber xmlns="http://schemas.microsoft.com/sharepoint/v3">POST/EKO/EKO/FZ/00029/2026                        </dmsv2SWPP2ObjectNumber>
    <dmsv2SWPP2SumMD5 xmlns="http://schemas.microsoft.com/sharepoint/v3">8bfc055ee589fc888ec94434bc5b0483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705930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24409089</dmsv2BaseClientSystemDocumentID>
    <dmsv2BaseModifiedByID xmlns="http://schemas.microsoft.com/sharepoint/v3">16800599</dmsv2BaseModifiedByID>
    <dmsv2BaseCreatedByID xmlns="http://schemas.microsoft.com/sharepoint/v3">16800599</dmsv2BaseCreatedByID>
    <dmsv2SWPP2ObjectDepartment xmlns="http://schemas.microsoft.com/sharepoint/v3">00000001000w00000000000000010000</dmsv2SWPP2ObjectDepartment>
    <dmsv2SWPP2ObjectName xmlns="http://schemas.microsoft.com/sharepoint/v3">Postępowanie</dmsv2SWPP2ObjectName>
    <_dlc_DocId xmlns="a19cb1c7-c5c7-46d4-85ae-d83685407bba">PR4UJWENCY6Q-469649581-3292</_dlc_DocId>
    <_dlc_DocIdUrl xmlns="a19cb1c7-c5c7-46d4-85ae-d83685407bba">
      <Url>https://swpp2.dms.gkpge.pl/sites/42/_layouts/15/DocIdRedir.aspx?ID=PR4UJWENCY6Q-469649581-3292</Url>
      <Description>PR4UJWENCY6Q-469649581-3292</Description>
    </_dlc_DocIdUrl>
  </documentManagement>
</p:properties>
</file>

<file path=customXml/itemProps1.xml><?xml version="1.0" encoding="utf-8"?>
<ds:datastoreItem xmlns:ds="http://schemas.openxmlformats.org/officeDocument/2006/customXml" ds:itemID="{53E92C10-A01B-406D-9757-44776B8371A6}"/>
</file>

<file path=customXml/itemProps2.xml><?xml version="1.0" encoding="utf-8"?>
<ds:datastoreItem xmlns:ds="http://schemas.openxmlformats.org/officeDocument/2006/customXml" ds:itemID="{79572DA3-97C1-4A7B-8C4E-ED79DEC6DCDB}"/>
</file>

<file path=customXml/itemProps3.xml><?xml version="1.0" encoding="utf-8"?>
<ds:datastoreItem xmlns:ds="http://schemas.openxmlformats.org/officeDocument/2006/customXml" ds:itemID="{E4265B0C-B14B-4EA1-824F-4F6C8B779289}"/>
</file>

<file path=customXml/itemProps4.xml><?xml version="1.0" encoding="utf-8"?>
<ds:datastoreItem xmlns:ds="http://schemas.openxmlformats.org/officeDocument/2006/customXml" ds:itemID="{5259F646-A583-439E-989B-41E817FAB8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Podoluk Katarzyna [PGE Ekoserwis S.A.]</dc:creator>
  <cp:lastModifiedBy>Podoluk Katarzyna [PGE Ekoserwis S.A.]</cp:lastModifiedBy>
  <dcterms:created xsi:type="dcterms:W3CDTF">2026-02-20T07:21:56Z</dcterms:created>
  <dcterms:modified xsi:type="dcterms:W3CDTF">2026-02-24T07:13:57Z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670d91-bac0-4b54-ac76-602b596fb37b_Enabled">
    <vt:lpwstr>true</vt:lpwstr>
  </property>
  <property fmtid="{D5CDD505-2E9C-101B-9397-08002B2CF9AE}" pid="3" name="MSIP_Label_ae670d91-bac0-4b54-ac76-602b596fb37b_SetDate">
    <vt:lpwstr>2026-02-20T07:36:53Z</vt:lpwstr>
  </property>
  <property fmtid="{D5CDD505-2E9C-101B-9397-08002B2CF9AE}" pid="4" name="MSIP_Label_ae670d91-bac0-4b54-ac76-602b596fb37b_Method">
    <vt:lpwstr>Privileged</vt:lpwstr>
  </property>
  <property fmtid="{D5CDD505-2E9C-101B-9397-08002B2CF9AE}" pid="5" name="MSIP_Label_ae670d91-bac0-4b54-ac76-602b596fb37b_Name">
    <vt:lpwstr>Do użytku wewnętrznego</vt:lpwstr>
  </property>
  <property fmtid="{D5CDD505-2E9C-101B-9397-08002B2CF9AE}" pid="6" name="MSIP_Label_ae670d91-bac0-4b54-ac76-602b596fb37b_SiteId">
    <vt:lpwstr>e9895a11-04dc-4848-aa12-7fca9faefb60</vt:lpwstr>
  </property>
  <property fmtid="{D5CDD505-2E9C-101B-9397-08002B2CF9AE}" pid="7" name="MSIP_Label_ae670d91-bac0-4b54-ac76-602b596fb37b_ActionId">
    <vt:lpwstr>6ea63dbb-6ddb-476f-98cb-210292c34225</vt:lpwstr>
  </property>
  <property fmtid="{D5CDD505-2E9C-101B-9397-08002B2CF9AE}" pid="8" name="MSIP_Label_ae670d91-bac0-4b54-ac76-602b596fb37b_ContentBits">
    <vt:lpwstr>1</vt:lpwstr>
  </property>
  <property fmtid="{D5CDD505-2E9C-101B-9397-08002B2CF9AE}" pid="9" name="ContentTypeId">
    <vt:lpwstr>0x0101891000B3B0340FBEBB8A4B9BC75A9F1D61B8FF</vt:lpwstr>
  </property>
  <property fmtid="{D5CDD505-2E9C-101B-9397-08002B2CF9AE}" pid="10" name="_dlc_DocIdItemGuid">
    <vt:lpwstr>649292c1-97c3-4b7d-822f-cba15b51702d</vt:lpwstr>
  </property>
</Properties>
</file>